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-165" windowWidth="21285" windowHeight="12525"/>
  </bookViews>
  <sheets>
    <sheet name="ПКГО-2" sheetId="1" r:id="rId1"/>
  </sheets>
  <definedNames>
    <definedName name="_xlnm.Print_Area" localSheetId="0">'ПКГО-2'!$A$1:$L$62</definedName>
  </definedNames>
  <calcPr calcId="145621"/>
</workbook>
</file>

<file path=xl/calcChain.xml><?xml version="1.0" encoding="utf-8"?>
<calcChain xmlns="http://schemas.openxmlformats.org/spreadsheetml/2006/main">
  <c r="K41" i="1" l="1"/>
  <c r="J41" i="1" l="1"/>
  <c r="L41" i="1"/>
  <c r="J50" i="1"/>
  <c r="J13" i="1" l="1"/>
  <c r="K13" i="1"/>
  <c r="L13" i="1"/>
  <c r="L46" i="1" l="1"/>
  <c r="L58" i="1" l="1"/>
  <c r="L59" i="1"/>
  <c r="L55" i="1"/>
  <c r="K59" i="1"/>
  <c r="K55" i="1"/>
  <c r="K50" i="1"/>
  <c r="O53" i="1" l="1"/>
  <c r="N53" i="1"/>
  <c r="L50" i="1" l="1"/>
  <c r="I59" i="1" l="1"/>
  <c r="E59" i="1"/>
  <c r="L60" i="1"/>
  <c r="H60" i="1"/>
  <c r="F60" i="1"/>
  <c r="H59" i="1"/>
  <c r="G59" i="1"/>
  <c r="F59" i="1"/>
  <c r="D59" i="1"/>
  <c r="H58" i="1"/>
  <c r="F58" i="1"/>
  <c r="D58" i="1"/>
  <c r="H52" i="1"/>
  <c r="I51" i="1"/>
  <c r="G51" i="1"/>
  <c r="E51" i="1"/>
  <c r="F50" i="1"/>
  <c r="M46" i="1"/>
  <c r="L43" i="1"/>
  <c r="H43" i="1"/>
  <c r="F46" i="1"/>
  <c r="G16" i="1"/>
  <c r="D16" i="1"/>
  <c r="M15" i="1"/>
  <c r="J15" i="1"/>
  <c r="J55" i="1" s="1"/>
  <c r="D15" i="1"/>
  <c r="M14" i="1"/>
  <c r="M19" i="1" s="1"/>
  <c r="L19" i="1"/>
  <c r="K19" i="1"/>
  <c r="I19" i="1"/>
  <c r="G14" i="1"/>
  <c r="G19" i="1" s="1"/>
  <c r="F19" i="1"/>
  <c r="E19" i="1"/>
  <c r="D13" i="1"/>
  <c r="J54" i="1" l="1"/>
  <c r="H19" i="1"/>
  <c r="F43" i="1"/>
  <c r="H46" i="1"/>
  <c r="G15" i="1"/>
  <c r="J16" i="1"/>
  <c r="G41" i="1"/>
  <c r="D50" i="1"/>
  <c r="H50" i="1"/>
  <c r="D51" i="1"/>
  <c r="F51" i="1"/>
  <c r="H51" i="1"/>
  <c r="F52" i="1"/>
  <c r="L52" i="1"/>
  <c r="M16" i="1"/>
  <c r="K46" i="1"/>
  <c r="K43" i="1"/>
  <c r="E60" i="1"/>
  <c r="D56" i="1"/>
  <c r="E52" i="1"/>
  <c r="I60" i="1"/>
  <c r="I52" i="1"/>
  <c r="G13" i="1"/>
  <c r="D14" i="1"/>
  <c r="D19" i="1" s="1"/>
  <c r="J14" i="1"/>
  <c r="J19" i="1" s="1"/>
  <c r="E46" i="1"/>
  <c r="E43" i="1"/>
  <c r="D41" i="1"/>
  <c r="G46" i="1"/>
  <c r="G43" i="1"/>
  <c r="I46" i="1"/>
  <c r="I43" i="1"/>
  <c r="M51" i="1"/>
  <c r="M50" i="1"/>
  <c r="M44" i="1"/>
  <c r="E58" i="1"/>
  <c r="E50" i="1"/>
  <c r="G58" i="1"/>
  <c r="G50" i="1"/>
  <c r="I58" i="1"/>
  <c r="I50" i="1"/>
  <c r="K60" i="1"/>
  <c r="J56" i="1"/>
  <c r="K52" i="1"/>
  <c r="J58" i="1" l="1"/>
  <c r="J59" i="1"/>
  <c r="J51" i="1"/>
  <c r="D46" i="1"/>
  <c r="D43" i="1"/>
  <c r="G56" i="1"/>
  <c r="D52" i="1"/>
  <c r="D60" i="1"/>
  <c r="J60" i="1"/>
  <c r="J52" i="1"/>
  <c r="J43" i="1"/>
  <c r="J46" i="1"/>
  <c r="G60" i="1" l="1"/>
  <c r="G52" i="1"/>
</calcChain>
</file>

<file path=xl/sharedStrings.xml><?xml version="1.0" encoding="utf-8"?>
<sst xmlns="http://schemas.openxmlformats.org/spreadsheetml/2006/main" count="130" uniqueCount="80">
  <si>
    <t>Петропавловск-Камчатский городской округ (КТЭЦ+котельные)</t>
  </si>
  <si>
    <t>Раздел 1. Обеспечение прогнозируемого обьема и качества услуг</t>
  </si>
  <si>
    <t>№ п/п</t>
  </si>
  <si>
    <t>Показатели производственной деятельности</t>
  </si>
  <si>
    <t xml:space="preserve"> Ед. измерения</t>
  </si>
  <si>
    <t>1 полугодие</t>
  </si>
  <si>
    <t>2 полугодие</t>
  </si>
  <si>
    <t>сентябрь-декабрь</t>
  </si>
  <si>
    <t>1.</t>
  </si>
  <si>
    <t>Показатели эффективности</t>
  </si>
  <si>
    <t>1.1.</t>
  </si>
  <si>
    <t>Объем реализации услуг, в том числе по потребителям:</t>
  </si>
  <si>
    <t>тыс.куб.м.</t>
  </si>
  <si>
    <t>1.1.1.</t>
  </si>
  <si>
    <t xml:space="preserve"> - населению </t>
  </si>
  <si>
    <t>1.1.2.</t>
  </si>
  <si>
    <t xml:space="preserve"> - бюджетным потребителям</t>
  </si>
  <si>
    <t>1.1.3.</t>
  </si>
  <si>
    <t xml:space="preserve"> - прочим потребителям</t>
  </si>
  <si>
    <t>2.</t>
  </si>
  <si>
    <t>Показатели водопотребления ( заполняется в отношении организаций, оказывающих услуги в сфере водоснабжения)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</si>
  <si>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</si>
  <si>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</si>
  <si>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</si>
  <si>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</si>
  <si>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</si>
  <si>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куб. м/час</t>
  </si>
  <si>
    <t>Количество тепловой энергии, необходимой для приготовления одного кубического метра горячей воды</t>
  </si>
  <si>
    <t>Гкал/куб.м.</t>
  </si>
  <si>
    <t>Раздел 2. План мероприятий по повышению эффективности деятельности организации коммунального комплекса</t>
  </si>
  <si>
    <t>№п/п</t>
  </si>
  <si>
    <t xml:space="preserve">Наименование мероприятия 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</si>
  <si>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</si>
  <si>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</si>
  <si>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</si>
  <si>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тыс.руб./%</t>
  </si>
  <si>
    <t>Мероприятия по капитальному ремонту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</si>
  <si>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</si>
  <si>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</si>
  <si>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</si>
  <si>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</si>
  <si>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энергосбережению и повышению энергетической эффективности</t>
  </si>
  <si>
    <t>5.</t>
  </si>
  <si>
    <t>Итого:</t>
  </si>
  <si>
    <t>Раздел 3. Расчет финансовых потребностей</t>
  </si>
  <si>
    <t>№№ п/п</t>
  </si>
  <si>
    <t>Наименование 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</si>
  <si>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</si>
  <si>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</si>
  <si>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</si>
  <si>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</si>
  <si>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</si>
  <si>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</si>
  <si>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</si>
  <si>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</si>
  <si>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</si>
  <si>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</si>
  <si>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руб./куб.м.</t>
  </si>
  <si>
    <t>в том числе по потребителям:</t>
  </si>
  <si>
    <t>7.1.</t>
  </si>
  <si>
    <t xml:space="preserve"> - населению</t>
  </si>
  <si>
    <t>компонент на тепловую энергию</t>
  </si>
  <si>
    <t>руб./Гкал</t>
  </si>
  <si>
    <t>компонент на теплоноситель</t>
  </si>
  <si>
    <t>одноставочный тариф</t>
  </si>
  <si>
    <t>7.2.</t>
  </si>
  <si>
    <t>7.3.</t>
  </si>
  <si>
    <t>Региональной службы по тарифам и ценам</t>
  </si>
  <si>
    <t>Камчатского края</t>
  </si>
  <si>
    <t>Приложение № 1 к постановлению</t>
  </si>
  <si>
    <t>Факт 2014 года</t>
  </si>
  <si>
    <t>Ожидаемый 2015 год</t>
  </si>
  <si>
    <t>Период регулирования 2016 год</t>
  </si>
  <si>
    <r>
      <t xml:space="preserve">Производственная программа ПАО "Камчатскэнерго" в сфере горячего водоснабжения на 2016 год  - </t>
    </r>
    <r>
      <rPr>
        <b/>
        <sz val="12"/>
        <color rgb="FFFF0000"/>
        <rFont val="Times New Roman"/>
        <family val="1"/>
        <charset val="204"/>
      </rPr>
      <t>ЗАКРЫТАЯ СИСТЕМА</t>
    </r>
  </si>
  <si>
    <t>с полотенцесушителями</t>
  </si>
  <si>
    <t>без полотенцесушителей</t>
  </si>
  <si>
    <t>ВСЕГО 2016 год</t>
  </si>
  <si>
    <t>ВСЕГО 2015 год</t>
  </si>
  <si>
    <t>ВСЕГО 2014 год</t>
  </si>
  <si>
    <t>от 17.12.2015 № 482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</si>
</sst>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0.0%"/>
    <numFmt numFmtId="166" formatCode="0.0000"/>
    <numFmt numFmtId="167" formatCode="0.00000"/>
    <numFmt numFmtId="168" formatCode="#,##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70C0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 tint="4.9989318521683403E-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 tint="4.9989318521683403E-2"/>
      <name val="Times New Roman"/>
      <family val="1"/>
      <charset val="204"/>
    </font>
    <font>
      <sz val="12"/>
      <color theme="1" tint="4.9989318521683403E-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">
    <xf numFmtId="0" fontId="0" fillId="0" borderId="0"/>
    <xf numFmtId="9" fontId="1" fillId="0" borderId="0" applyFont="0" applyFill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8" applyNumberFormat="0" applyAlignment="0" applyProtection="0"/>
    <xf numFmtId="0" fontId="36" fillId="21" borderId="9" applyNumberFormat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8" applyNumberFormat="0" applyAlignment="0" applyProtection="0"/>
    <xf numFmtId="0" fontId="43" fillId="0" borderId="13" applyNumberFormat="0" applyFill="0" applyAlignment="0" applyProtection="0"/>
    <xf numFmtId="0" fontId="44" fillId="22" borderId="0" applyNumberFormat="0" applyBorder="0" applyAlignment="0" applyProtection="0"/>
    <xf numFmtId="0" fontId="45" fillId="23" borderId="14" applyNumberFormat="0" applyFont="0" applyAlignment="0" applyProtection="0"/>
    <xf numFmtId="0" fontId="46" fillId="20" borderId="15" applyNumberFormat="0" applyAlignment="0" applyProtection="0"/>
    <xf numFmtId="0" fontId="47" fillId="0" borderId="0" applyNumberFormat="0" applyFill="0" applyBorder="0" applyAlignment="0" applyProtection="0"/>
    <xf numFmtId="0" fontId="48" fillId="0" borderId="16" applyNumberFormat="0" applyFill="0" applyAlignment="0" applyProtection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1" fillId="0" borderId="0"/>
    <xf numFmtId="0" fontId="51" fillId="0" borderId="0"/>
    <xf numFmtId="0" fontId="50" fillId="0" borderId="0"/>
  </cellStyleXfs>
  <cellXfs count="106">
    <xf numFmtId="0" fontId="0" fillId="0" borderId="0" xfId="0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8" fillId="0" borderId="0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166" fontId="15" fillId="0" borderId="1" xfId="0" applyNumberFormat="1" applyFont="1" applyFill="1" applyBorder="1" applyAlignment="1">
      <alignment horizontal="center" vertical="center"/>
    </xf>
    <xf numFmtId="167" fontId="16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vertical="center"/>
    </xf>
    <xf numFmtId="0" fontId="8" fillId="0" borderId="2" xfId="0" applyFont="1" applyBorder="1" applyAlignment="1">
      <alignment wrapText="1"/>
    </xf>
    <xf numFmtId="0" fontId="2" fillId="0" borderId="6" xfId="0" applyFont="1" applyFill="1" applyBorder="1"/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6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3" fontId="19" fillId="0" borderId="1" xfId="0" applyNumberFormat="1" applyFont="1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Border="1"/>
    <xf numFmtId="3" fontId="2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4" fontId="1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center"/>
    </xf>
    <xf numFmtId="4" fontId="2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/>
    <xf numFmtId="4" fontId="2" fillId="0" borderId="1" xfId="0" applyNumberFormat="1" applyFont="1" applyFill="1" applyBorder="1" applyAlignment="1">
      <alignment horizontal="center"/>
    </xf>
    <xf numFmtId="4" fontId="2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2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/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left" vertic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/>
    <xf numFmtId="0" fontId="30" fillId="0" borderId="0" xfId="0" applyFont="1" applyAlignment="1">
      <alignment horizontal="left"/>
    </xf>
    <xf numFmtId="0" fontId="31" fillId="0" borderId="0" xfId="0" applyFont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Денежный [0] 2" xfId="43"/>
    <cellStyle name="Обычный" xfId="0" builtinId="0"/>
    <cellStyle name="Обычный 2" xfId="44"/>
    <cellStyle name="Обычный 3" xfId="45"/>
    <cellStyle name="Обычный 3 2" xfId="46"/>
    <cellStyle name="Обычный 4" xfId="47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99FF"/>
    <pageSetUpPr fitToPage="1"/>
  </sheetPr>
  <dimension ref="A1:Q82"/>
  <sheetViews>
    <sheetView tabSelected="1" view="pageBreakPreview" zoomScale="90" zoomScaleNormal="100" zoomScaleSheetLayoutView="90" workbookViewId="0">
      <pane xSplit="2" ySplit="10" topLeftCell="C61" activePane="bottomRight" state="frozen"/>
      <selection activeCell="A71" sqref="A71:N71"/>
      <selection pane="topRight" activeCell="A71" sqref="A71:N71"/>
      <selection pane="bottomLeft" activeCell="A71" sqref="A71:N71"/>
      <selection pane="bottomRight" activeCell="L4" sqref="L4"/>
    </sheetView>
  </sheetViews>
  <sheetFormatPr defaultColWidth="9.140625" defaultRowHeight="15.75" x14ac:dyDescent="0.25"/>
  <cols>
    <col min="1" max="1" width="7.7109375" style="1" customWidth="1"/>
    <col min="2" max="2" width="34" style="1" customWidth="1"/>
    <col min="3" max="3" width="13" style="1" customWidth="1"/>
    <col min="4" max="4" width="11.42578125" style="1" customWidth="1"/>
    <col min="5" max="6" width="11.5703125" style="1" customWidth="1"/>
    <col min="7" max="7" width="12" style="1" customWidth="1"/>
    <col min="8" max="8" width="12.42578125" style="1" customWidth="1"/>
    <col min="9" max="9" width="11.85546875" style="1" customWidth="1"/>
    <col min="10" max="10" width="11.140625" style="1" customWidth="1"/>
    <col min="11" max="11" width="12.42578125" style="1" customWidth="1"/>
    <col min="12" max="12" width="12.28515625" style="1" customWidth="1"/>
    <col min="13" max="13" width="18.42578125" style="1" hidden="1" customWidth="1"/>
    <col min="14" max="16" width="11.7109375" style="1" customWidth="1"/>
    <col min="17" max="16384" width="9.140625" style="1"/>
  </cols>
  <sheetData>
    <row r="1" spans="1:16" x14ac:dyDescent="0.25">
      <c r="L1" s="75" t="s">
        <v>69</v>
      </c>
    </row>
    <row r="2" spans="1:16" x14ac:dyDescent="0.25">
      <c r="L2" s="75" t="s">
        <v>67</v>
      </c>
    </row>
    <row r="3" spans="1:16" x14ac:dyDescent="0.25">
      <c r="L3" s="75" t="s">
        <v>68</v>
      </c>
    </row>
    <row r="4" spans="1:16" x14ac:dyDescent="0.25">
      <c r="L4" s="75" t="s">
        <v>79</v>
      </c>
    </row>
    <row r="5" spans="1:16" s="5" customFormat="1" x14ac:dyDescent="0.25">
      <c r="A5" s="2" t="s">
        <v>0</v>
      </c>
      <c r="B5" s="3"/>
      <c r="C5" s="3"/>
      <c r="D5" s="3"/>
      <c r="E5" s="3"/>
      <c r="F5" s="3"/>
      <c r="G5" s="3"/>
      <c r="H5" s="3"/>
      <c r="I5" s="3"/>
      <c r="J5" s="4"/>
      <c r="K5" s="3"/>
      <c r="L5" s="3"/>
    </row>
    <row r="6" spans="1:16" s="7" customFormat="1" ht="32.25" customHeight="1" x14ac:dyDescent="0.25">
      <c r="A6" s="87" t="s">
        <v>73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6"/>
    </row>
    <row r="7" spans="1:16" s="9" customFormat="1" ht="22.5" customHeight="1" x14ac:dyDescent="0.25">
      <c r="A7" s="89" t="s">
        <v>1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"/>
    </row>
    <row r="8" spans="1:16" s="9" customFormat="1" ht="6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6" s="7" customFormat="1" ht="15.75" customHeight="1" x14ac:dyDescent="0.25">
      <c r="A9" s="90" t="s">
        <v>2</v>
      </c>
      <c r="B9" s="90" t="s">
        <v>3</v>
      </c>
      <c r="C9" s="90" t="s">
        <v>4</v>
      </c>
      <c r="D9" s="91" t="s">
        <v>70</v>
      </c>
      <c r="E9" s="92"/>
      <c r="F9" s="93"/>
      <c r="G9" s="91" t="s">
        <v>71</v>
      </c>
      <c r="H9" s="92"/>
      <c r="I9" s="93"/>
      <c r="J9" s="91" t="s">
        <v>72</v>
      </c>
      <c r="K9" s="92"/>
      <c r="L9" s="92"/>
      <c r="M9" s="11"/>
    </row>
    <row r="10" spans="1:16" s="7" customFormat="1" ht="58.5" customHeight="1" x14ac:dyDescent="0.25">
      <c r="A10" s="90"/>
      <c r="B10" s="90"/>
      <c r="C10" s="90"/>
      <c r="D10" s="12" t="s">
        <v>78</v>
      </c>
      <c r="E10" s="12" t="s">
        <v>5</v>
      </c>
      <c r="F10" s="12" t="s">
        <v>6</v>
      </c>
      <c r="G10" s="12" t="s">
        <v>77</v>
      </c>
      <c r="H10" s="12" t="s">
        <v>5</v>
      </c>
      <c r="I10" s="12" t="s">
        <v>6</v>
      </c>
      <c r="J10" s="12" t="s">
        <v>76</v>
      </c>
      <c r="K10" s="12" t="s">
        <v>5</v>
      </c>
      <c r="L10" s="12" t="s">
        <v>6</v>
      </c>
      <c r="M10" s="12" t="s">
        <v>7</v>
      </c>
      <c r="N10" s="13"/>
      <c r="O10" s="13"/>
      <c r="P10" s="13"/>
    </row>
    <row r="11" spans="1:16" s="15" customFormat="1" ht="12.7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14">
        <v>7</v>
      </c>
    </row>
    <row r="12" spans="1:16" s="7" customFormat="1" ht="24.75" customHeight="1" x14ac:dyDescent="0.25">
      <c r="A12" s="16" t="s">
        <v>8</v>
      </c>
      <c r="B12" s="91" t="s">
        <v>9</v>
      </c>
      <c r="C12" s="92"/>
      <c r="D12" s="92"/>
      <c r="E12" s="92"/>
      <c r="F12" s="92"/>
      <c r="G12" s="92"/>
      <c r="H12" s="92"/>
      <c r="I12" s="92"/>
      <c r="J12" s="92"/>
      <c r="K12" s="92"/>
      <c r="L12" s="93"/>
      <c r="M12" s="17"/>
    </row>
    <row r="13" spans="1:16" s="22" customFormat="1" ht="31.5" customHeight="1" x14ac:dyDescent="0.25">
      <c r="A13" s="18" t="s">
        <v>10</v>
      </c>
      <c r="B13" s="19" t="s">
        <v>11</v>
      </c>
      <c r="C13" s="18" t="s">
        <v>12</v>
      </c>
      <c r="D13" s="20">
        <f>E13+F13</f>
        <v>2796.8530000000001</v>
      </c>
      <c r="E13" s="20">
        <v>1618.9340000000002</v>
      </c>
      <c r="F13" s="20">
        <v>1177.9190000000001</v>
      </c>
      <c r="G13" s="20">
        <f>H13+I13</f>
        <v>2632.7560000000003</v>
      </c>
      <c r="H13" s="20">
        <v>1442.5059999999999</v>
      </c>
      <c r="I13" s="20">
        <v>1190.2500000000002</v>
      </c>
      <c r="J13" s="21">
        <f>K13+L13</f>
        <v>2563.8620000000001</v>
      </c>
      <c r="K13" s="21">
        <f>K14+K15+K16</f>
        <v>1353.616</v>
      </c>
      <c r="L13" s="21">
        <f>L14+L15+L16</f>
        <v>1210.2460000000001</v>
      </c>
      <c r="M13" s="21" t="e">
        <v>#REF!</v>
      </c>
      <c r="N13" s="20"/>
      <c r="O13" s="20"/>
      <c r="P13" s="20"/>
    </row>
    <row r="14" spans="1:16" ht="23.25" customHeight="1" x14ac:dyDescent="0.25">
      <c r="A14" s="23" t="s">
        <v>13</v>
      </c>
      <c r="B14" s="24" t="s">
        <v>14</v>
      </c>
      <c r="C14" s="23" t="s">
        <v>12</v>
      </c>
      <c r="D14" s="25">
        <f t="shared" ref="D14:D16" si="0">E14+F14</f>
        <v>2610.4153612500004</v>
      </c>
      <c r="E14" s="25">
        <v>1523.42196098</v>
      </c>
      <c r="F14" s="25">
        <v>1086.9934002700002</v>
      </c>
      <c r="G14" s="25">
        <f t="shared" ref="G14:G16" si="1">H14+I14</f>
        <v>2448.5120000000002</v>
      </c>
      <c r="H14" s="25">
        <v>1349.4054301928106</v>
      </c>
      <c r="I14" s="25">
        <v>1099.1065698071895</v>
      </c>
      <c r="J14" s="26">
        <f>K14+L14</f>
        <v>2344.1010000000001</v>
      </c>
      <c r="K14" s="25">
        <v>1231.558</v>
      </c>
      <c r="L14" s="25">
        <v>1112.5430000000001</v>
      </c>
      <c r="M14" s="26">
        <f>177.732+267.721</f>
        <v>445.45299999999997</v>
      </c>
      <c r="N14" s="25"/>
      <c r="O14" s="25"/>
      <c r="P14" s="25"/>
    </row>
    <row r="15" spans="1:16" ht="25.5" customHeight="1" x14ac:dyDescent="0.25">
      <c r="A15" s="23" t="s">
        <v>15</v>
      </c>
      <c r="B15" s="24" t="s">
        <v>16</v>
      </c>
      <c r="C15" s="23" t="s">
        <v>12</v>
      </c>
      <c r="D15" s="25">
        <f t="shared" si="0"/>
        <v>163.20387699999998</v>
      </c>
      <c r="E15" s="25">
        <v>84.822699999999998</v>
      </c>
      <c r="F15" s="25">
        <v>78.381176999999994</v>
      </c>
      <c r="G15" s="25">
        <f t="shared" si="1"/>
        <v>161.18799999999999</v>
      </c>
      <c r="H15" s="25">
        <v>83.495342372317424</v>
      </c>
      <c r="I15" s="25">
        <v>77.692657627682578</v>
      </c>
      <c r="J15" s="26">
        <f t="shared" ref="J15:J16" si="2">K15+L15</f>
        <v>151.911</v>
      </c>
      <c r="K15" s="25">
        <v>82.918000000000006</v>
      </c>
      <c r="L15" s="25">
        <v>68.993000000000009</v>
      </c>
      <c r="M15" s="26">
        <f>13.305+12.281</f>
        <v>25.585999999999999</v>
      </c>
      <c r="N15" s="25"/>
      <c r="O15" s="25"/>
      <c r="P15" s="25"/>
    </row>
    <row r="16" spans="1:16" ht="23.25" customHeight="1" x14ac:dyDescent="0.25">
      <c r="A16" s="23" t="s">
        <v>17</v>
      </c>
      <c r="B16" s="24" t="s">
        <v>18</v>
      </c>
      <c r="C16" s="23" t="s">
        <v>12</v>
      </c>
      <c r="D16" s="25">
        <f t="shared" si="0"/>
        <v>23.23376174999996</v>
      </c>
      <c r="E16" s="25">
        <v>10.689339020000094</v>
      </c>
      <c r="F16" s="25">
        <v>12.544422729999866</v>
      </c>
      <c r="G16" s="25">
        <f t="shared" si="1"/>
        <v>23.056000000000026</v>
      </c>
      <c r="H16" s="25">
        <v>9.6052274348719404</v>
      </c>
      <c r="I16" s="25">
        <v>13.450772565128085</v>
      </c>
      <c r="J16" s="26">
        <f t="shared" si="2"/>
        <v>67.849999999999909</v>
      </c>
      <c r="K16" s="25">
        <v>39.13999999999993</v>
      </c>
      <c r="L16" s="25">
        <v>28.709999999999983</v>
      </c>
      <c r="M16" s="26" t="e">
        <f t="shared" ref="M16" si="3">M13-M14-M15</f>
        <v>#REF!</v>
      </c>
      <c r="N16" s="25"/>
      <c r="O16" s="25"/>
      <c r="P16" s="25"/>
    </row>
    <row r="17" spans="1:13" s="7" customFormat="1" ht="22.5" customHeight="1" x14ac:dyDescent="0.25">
      <c r="A17" s="16" t="s">
        <v>19</v>
      </c>
      <c r="B17" s="91" t="s">
        <v>20</v>
      </c>
      <c r="C17" s="92"/>
      <c r="D17" s="92"/>
      <c r="E17" s="92"/>
      <c r="F17" s="92"/>
      <c r="G17" s="92"/>
      <c r="H17" s="92"/>
      <c r="I17" s="92"/>
      <c r="J17" s="92"/>
      <c r="K17" s="92"/>
      <c r="L17" s="93"/>
      <c r="M17" s="27"/>
    </row>
    <row r="18" spans="1:13" ht="35.25" customHeight="1" x14ac:dyDescent="0.25">
      <c r="A18" s="23" t="s">
        <v>21</v>
      </c>
      <c r="B18" s="24" t="s">
        <v>22</v>
      </c>
      <c r="C18" s="23" t="s">
        <v>23</v>
      </c>
      <c r="D18" s="28">
        <v>0.45100000000000001</v>
      </c>
      <c r="E18" s="28">
        <v>0.45100000000000001</v>
      </c>
      <c r="F18" s="28">
        <v>0.45100000000000001</v>
      </c>
      <c r="G18" s="28">
        <v>0.61799999999999999</v>
      </c>
      <c r="H18" s="28">
        <v>0.61799999999999999</v>
      </c>
      <c r="I18" s="28">
        <v>0.61799999999999999</v>
      </c>
      <c r="J18" s="28">
        <v>0.61799999999999999</v>
      </c>
      <c r="K18" s="28">
        <v>0.61799999999999999</v>
      </c>
      <c r="L18" s="28">
        <v>0.61799999999999999</v>
      </c>
      <c r="M18" s="29"/>
    </row>
    <row r="19" spans="1:13" ht="37.5" customHeight="1" x14ac:dyDescent="0.25">
      <c r="A19" s="23" t="s">
        <v>24</v>
      </c>
      <c r="B19" s="24" t="s">
        <v>25</v>
      </c>
      <c r="C19" s="23" t="s">
        <v>26</v>
      </c>
      <c r="D19" s="30">
        <f>(D14*1000)/(365*24)</f>
        <v>297.99262114726031</v>
      </c>
      <c r="E19" s="30">
        <f>(E14*1000)/(181*24)</f>
        <v>350.69566320902396</v>
      </c>
      <c r="F19" s="30">
        <f>(F14*1000)/(184*24)</f>
        <v>246.14886781476451</v>
      </c>
      <c r="G19" s="30">
        <f>(G14*1000)/(365*24)</f>
        <v>279.51050228310504</v>
      </c>
      <c r="H19" s="30">
        <f>(H14*1000)/(181*24)</f>
        <v>310.6366091604076</v>
      </c>
      <c r="I19" s="30">
        <f>(I14*1000)/(184*24)</f>
        <v>248.89188627880196</v>
      </c>
      <c r="J19" s="30">
        <f>(J14*1000)/(365*24)</f>
        <v>267.59143835616436</v>
      </c>
      <c r="K19" s="30">
        <f>(K14*1000)/(181*24)</f>
        <v>283.50782688766117</v>
      </c>
      <c r="L19" s="30">
        <f>(L14*1000)/(184*24)</f>
        <v>251.93455615942034</v>
      </c>
      <c r="M19" s="29">
        <f>M14*1000/4368</f>
        <v>101.98099816849818</v>
      </c>
    </row>
    <row r="20" spans="1:13" ht="18" customHeight="1" x14ac:dyDescent="0.25"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</row>
    <row r="21" spans="1:13" ht="59.25" hidden="1" customHeight="1" x14ac:dyDescent="0.25">
      <c r="A21" s="17"/>
      <c r="B21" s="32" t="s">
        <v>27</v>
      </c>
      <c r="C21" s="33" t="s">
        <v>28</v>
      </c>
      <c r="D21" s="34">
        <v>6.9199999999999998E-2</v>
      </c>
      <c r="E21" s="34">
        <v>7.0529999999999995E-2</v>
      </c>
      <c r="F21" s="34">
        <v>6.787E-2</v>
      </c>
      <c r="G21" s="34">
        <v>6.9199999999999998E-2</v>
      </c>
      <c r="H21" s="34">
        <v>7.0540000000000005E-2</v>
      </c>
      <c r="I21" s="34">
        <v>6.787E-2</v>
      </c>
      <c r="J21" s="35">
        <v>6.9209999999999994E-2</v>
      </c>
      <c r="K21" s="35">
        <v>6.9209999999999994E-2</v>
      </c>
      <c r="L21" s="35">
        <v>6.9209999999999994E-2</v>
      </c>
      <c r="M21" s="10"/>
    </row>
    <row r="22" spans="1:13" s="38" customFormat="1" ht="16.5" customHeight="1" x14ac:dyDescent="0.2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  <row r="23" spans="1:13" ht="16.5" customHeight="1" x14ac:dyDescent="0.25">
      <c r="A23" s="37"/>
      <c r="B23" s="37"/>
      <c r="C23" s="39"/>
      <c r="D23" s="39"/>
      <c r="E23" s="39"/>
      <c r="F23" s="39"/>
      <c r="G23" s="39"/>
      <c r="H23" s="39"/>
      <c r="I23" s="37"/>
      <c r="J23" s="40"/>
      <c r="K23" s="40"/>
      <c r="L23" s="37"/>
      <c r="M23" s="10"/>
    </row>
    <row r="24" spans="1:13" x14ac:dyDescent="0.25">
      <c r="A24" s="89" t="s">
        <v>29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38"/>
    </row>
    <row r="25" spans="1:13" x14ac:dyDescent="0.2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</row>
    <row r="26" spans="1:13" ht="21.75" customHeight="1" x14ac:dyDescent="0.25">
      <c r="A26" s="97" t="s">
        <v>30</v>
      </c>
      <c r="B26" s="97" t="s">
        <v>31</v>
      </c>
      <c r="C26" s="98" t="s">
        <v>32</v>
      </c>
      <c r="D26" s="99" t="s">
        <v>33</v>
      </c>
      <c r="E26" s="100"/>
      <c r="F26" s="100"/>
      <c r="G26" s="100"/>
      <c r="H26" s="101"/>
      <c r="I26" s="41"/>
      <c r="J26" s="40"/>
      <c r="K26" s="40"/>
      <c r="L26" s="37"/>
      <c r="M26" s="38"/>
    </row>
    <row r="27" spans="1:13" x14ac:dyDescent="0.25">
      <c r="A27" s="97"/>
      <c r="B27" s="97"/>
      <c r="C27" s="98"/>
      <c r="D27" s="99" t="s">
        <v>34</v>
      </c>
      <c r="E27" s="92"/>
      <c r="F27" s="92"/>
      <c r="G27" s="93"/>
      <c r="H27" s="42" t="s">
        <v>35</v>
      </c>
      <c r="I27" s="41"/>
      <c r="J27" s="37"/>
      <c r="K27" s="37"/>
      <c r="L27" s="37"/>
      <c r="M27" s="38"/>
    </row>
    <row r="28" spans="1:13" ht="18.75" customHeight="1" x14ac:dyDescent="0.25">
      <c r="A28" s="23">
        <v>1</v>
      </c>
      <c r="B28" s="23">
        <v>2</v>
      </c>
      <c r="C28" s="23">
        <v>3</v>
      </c>
      <c r="D28" s="94">
        <v>4</v>
      </c>
      <c r="E28" s="95"/>
      <c r="F28" s="95"/>
      <c r="G28" s="96"/>
      <c r="H28" s="23">
        <v>5</v>
      </c>
      <c r="I28" s="43"/>
      <c r="J28" s="44"/>
      <c r="K28" s="44"/>
      <c r="L28" s="37"/>
      <c r="M28" s="38"/>
    </row>
    <row r="29" spans="1:13" ht="31.5" x14ac:dyDescent="0.25">
      <c r="A29" s="23" t="s">
        <v>8</v>
      </c>
      <c r="B29" s="45" t="s">
        <v>36</v>
      </c>
      <c r="C29" s="23"/>
      <c r="D29" s="94"/>
      <c r="E29" s="95"/>
      <c r="F29" s="95"/>
      <c r="G29" s="96"/>
      <c r="H29" s="23"/>
      <c r="I29" s="43"/>
      <c r="J29" s="37"/>
      <c r="K29" s="37"/>
      <c r="L29" s="37"/>
      <c r="M29" s="38"/>
    </row>
    <row r="30" spans="1:13" ht="15" customHeight="1" x14ac:dyDescent="0.25">
      <c r="A30" s="23" t="s">
        <v>19</v>
      </c>
      <c r="B30" s="45" t="s">
        <v>37</v>
      </c>
      <c r="C30" s="23"/>
      <c r="D30" s="94"/>
      <c r="E30" s="95"/>
      <c r="F30" s="95"/>
      <c r="G30" s="96"/>
      <c r="H30" s="23"/>
      <c r="I30" s="43"/>
      <c r="J30" s="37"/>
      <c r="K30" s="37"/>
      <c r="L30" s="37"/>
      <c r="M30" s="46"/>
    </row>
    <row r="31" spans="1:13" ht="53.25" customHeight="1" x14ac:dyDescent="0.25">
      <c r="A31" s="23" t="s">
        <v>38</v>
      </c>
      <c r="B31" s="45" t="s">
        <v>39</v>
      </c>
      <c r="C31" s="23"/>
      <c r="D31" s="94"/>
      <c r="E31" s="95"/>
      <c r="F31" s="95"/>
      <c r="G31" s="96"/>
      <c r="H31" s="23"/>
      <c r="I31" s="43"/>
      <c r="J31" s="37"/>
      <c r="K31" s="37"/>
      <c r="L31" s="37"/>
      <c r="M31" s="46"/>
    </row>
    <row r="32" spans="1:13" ht="50.25" customHeight="1" x14ac:dyDescent="0.25">
      <c r="A32" s="23" t="s">
        <v>40</v>
      </c>
      <c r="B32" s="45" t="s">
        <v>41</v>
      </c>
      <c r="C32" s="23"/>
      <c r="D32" s="94"/>
      <c r="E32" s="95"/>
      <c r="F32" s="95"/>
      <c r="G32" s="96"/>
      <c r="H32" s="23"/>
      <c r="I32" s="43"/>
      <c r="J32" s="37"/>
      <c r="K32" s="37"/>
      <c r="L32" s="37"/>
      <c r="M32" s="46"/>
    </row>
    <row r="33" spans="1:17" ht="15" customHeight="1" x14ac:dyDescent="0.25">
      <c r="A33" s="23" t="s">
        <v>42</v>
      </c>
      <c r="B33" s="47" t="s">
        <v>43</v>
      </c>
      <c r="C33" s="23"/>
      <c r="D33" s="94"/>
      <c r="E33" s="95"/>
      <c r="F33" s="95"/>
      <c r="G33" s="96"/>
      <c r="H33" s="23"/>
      <c r="I33" s="43"/>
      <c r="J33" s="37"/>
      <c r="K33" s="37"/>
      <c r="L33" s="37"/>
      <c r="M33" s="46"/>
    </row>
    <row r="34" spans="1:17" ht="15" customHeight="1" x14ac:dyDescent="0.25"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7" ht="15" customHeight="1" x14ac:dyDescent="0.25"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7" x14ac:dyDescent="0.25">
      <c r="A36" s="89" t="s">
        <v>44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</row>
    <row r="37" spans="1:17" ht="16.5" customHeight="1" x14ac:dyDescent="0.25">
      <c r="A37" s="48"/>
      <c r="B37" s="48"/>
      <c r="C37" s="48"/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7" ht="26.25" customHeight="1" x14ac:dyDescent="0.25">
      <c r="A38" s="105" t="s">
        <v>45</v>
      </c>
      <c r="B38" s="90" t="s">
        <v>46</v>
      </c>
      <c r="C38" s="90" t="s">
        <v>4</v>
      </c>
      <c r="D38" s="91" t="s">
        <v>70</v>
      </c>
      <c r="E38" s="92"/>
      <c r="F38" s="93"/>
      <c r="G38" s="91" t="s">
        <v>71</v>
      </c>
      <c r="H38" s="92"/>
      <c r="I38" s="93"/>
      <c r="J38" s="91" t="s">
        <v>72</v>
      </c>
      <c r="K38" s="92"/>
      <c r="L38" s="92"/>
      <c r="M38" s="49"/>
      <c r="N38" s="50"/>
      <c r="O38" s="38"/>
      <c r="P38" s="38"/>
      <c r="Q38" s="38"/>
    </row>
    <row r="39" spans="1:17" ht="33" customHeight="1" x14ac:dyDescent="0.25">
      <c r="A39" s="90"/>
      <c r="B39" s="90"/>
      <c r="C39" s="90"/>
      <c r="D39" s="12" t="s">
        <v>78</v>
      </c>
      <c r="E39" s="12" t="s">
        <v>5</v>
      </c>
      <c r="F39" s="12" t="s">
        <v>6</v>
      </c>
      <c r="G39" s="12" t="s">
        <v>77</v>
      </c>
      <c r="H39" s="12" t="s">
        <v>5</v>
      </c>
      <c r="I39" s="12" t="s">
        <v>6</v>
      </c>
      <c r="J39" s="12" t="s">
        <v>76</v>
      </c>
      <c r="K39" s="12" t="s">
        <v>5</v>
      </c>
      <c r="L39" s="12" t="s">
        <v>6</v>
      </c>
      <c r="M39" s="51" t="s">
        <v>7</v>
      </c>
      <c r="N39" s="52"/>
      <c r="O39" s="53"/>
      <c r="P39" s="53"/>
      <c r="Q39" s="38"/>
    </row>
    <row r="40" spans="1:17" x14ac:dyDescent="0.25">
      <c r="A40" s="54">
        <v>1</v>
      </c>
      <c r="B40" s="54">
        <v>2</v>
      </c>
      <c r="C40" s="54">
        <v>3</v>
      </c>
      <c r="D40" s="54">
        <v>4</v>
      </c>
      <c r="E40" s="54">
        <v>5</v>
      </c>
      <c r="F40" s="54">
        <v>6</v>
      </c>
      <c r="G40" s="54">
        <v>7</v>
      </c>
      <c r="H40" s="54">
        <v>8</v>
      </c>
      <c r="I40" s="54">
        <v>9</v>
      </c>
      <c r="J40" s="54">
        <v>10</v>
      </c>
      <c r="K40" s="54">
        <v>11</v>
      </c>
      <c r="L40" s="54">
        <v>12</v>
      </c>
      <c r="M40" s="54">
        <v>13</v>
      </c>
      <c r="N40" s="50"/>
      <c r="O40" s="38"/>
      <c r="P40" s="38"/>
      <c r="Q40" s="38"/>
    </row>
    <row r="41" spans="1:17" ht="31.5" x14ac:dyDescent="0.25">
      <c r="A41" s="23" t="s">
        <v>8</v>
      </c>
      <c r="B41" s="24" t="s">
        <v>47</v>
      </c>
      <c r="C41" s="54" t="s">
        <v>48</v>
      </c>
      <c r="D41" s="55">
        <f>E41+F41</f>
        <v>770996.22506649641</v>
      </c>
      <c r="E41" s="55">
        <v>446148.26624685002</v>
      </c>
      <c r="F41" s="55">
        <v>324847.95881964639</v>
      </c>
      <c r="G41" s="55">
        <f>H41+I41</f>
        <v>783440.12045779766</v>
      </c>
      <c r="H41" s="55">
        <v>418414.92348577594</v>
      </c>
      <c r="I41" s="55">
        <v>365025.19697202172</v>
      </c>
      <c r="J41" s="55">
        <f>K41+L41</f>
        <v>911881</v>
      </c>
      <c r="K41" s="55">
        <f>ROUND(K54*O46*K13+K55*K13,)</f>
        <v>486100</v>
      </c>
      <c r="L41" s="55">
        <f>ROUND(L54*P46*L13+L55*L13,)</f>
        <v>425781</v>
      </c>
    </row>
    <row r="42" spans="1:17" x14ac:dyDescent="0.25">
      <c r="A42" s="23" t="s">
        <v>19</v>
      </c>
      <c r="B42" s="24" t="s">
        <v>49</v>
      </c>
      <c r="C42" s="54" t="s">
        <v>48</v>
      </c>
      <c r="D42" s="56"/>
      <c r="E42" s="54"/>
      <c r="F42" s="54"/>
      <c r="G42" s="56"/>
      <c r="H42" s="56"/>
      <c r="I42" s="56"/>
      <c r="J42" s="56"/>
      <c r="K42" s="56"/>
      <c r="L42" s="56"/>
      <c r="M42" s="1">
        <v>941</v>
      </c>
    </row>
    <row r="43" spans="1:17" x14ac:dyDescent="0.25">
      <c r="A43" s="23" t="s">
        <v>38</v>
      </c>
      <c r="B43" s="24" t="s">
        <v>50</v>
      </c>
      <c r="C43" s="54" t="s">
        <v>23</v>
      </c>
      <c r="D43" s="57">
        <f t="shared" ref="D43:L43" si="4">D42/D41*100</f>
        <v>0</v>
      </c>
      <c r="E43" s="57">
        <f t="shared" si="4"/>
        <v>0</v>
      </c>
      <c r="F43" s="57">
        <f t="shared" si="4"/>
        <v>0</v>
      </c>
      <c r="G43" s="57">
        <f t="shared" si="4"/>
        <v>0</v>
      </c>
      <c r="H43" s="57">
        <f t="shared" si="4"/>
        <v>0</v>
      </c>
      <c r="I43" s="57">
        <f t="shared" si="4"/>
        <v>0</v>
      </c>
      <c r="J43" s="57">
        <f t="shared" si="4"/>
        <v>0</v>
      </c>
      <c r="K43" s="57">
        <f t="shared" si="4"/>
        <v>0</v>
      </c>
      <c r="L43" s="57">
        <f t="shared" si="4"/>
        <v>0</v>
      </c>
      <c r="M43" s="58"/>
    </row>
    <row r="44" spans="1:17" x14ac:dyDescent="0.25">
      <c r="A44" s="23" t="s">
        <v>40</v>
      </c>
      <c r="B44" s="24" t="s">
        <v>51</v>
      </c>
      <c r="C44" s="54" t="s">
        <v>48</v>
      </c>
      <c r="D44" s="56"/>
      <c r="E44" s="54"/>
      <c r="F44" s="54"/>
      <c r="G44" s="56"/>
      <c r="H44" s="56"/>
      <c r="I44" s="56"/>
      <c r="J44" s="56"/>
      <c r="K44" s="56"/>
      <c r="L44" s="56"/>
      <c r="M44" s="55" t="e">
        <f>(M47-M49)*M14</f>
        <v>#REF!</v>
      </c>
    </row>
    <row r="45" spans="1:17" x14ac:dyDescent="0.25">
      <c r="A45" s="23" t="s">
        <v>42</v>
      </c>
      <c r="B45" s="24" t="s">
        <v>52</v>
      </c>
      <c r="C45" s="54" t="s">
        <v>48</v>
      </c>
      <c r="D45" s="56"/>
      <c r="E45" s="54"/>
      <c r="F45" s="54"/>
      <c r="G45" s="56"/>
      <c r="H45" s="56"/>
      <c r="I45" s="56"/>
      <c r="J45" s="56"/>
      <c r="K45" s="56"/>
      <c r="L45" s="56"/>
      <c r="M45" s="55"/>
      <c r="O45" s="62" t="s">
        <v>74</v>
      </c>
      <c r="P45" s="62" t="s">
        <v>75</v>
      </c>
    </row>
    <row r="46" spans="1:17" ht="49.5" customHeight="1" x14ac:dyDescent="0.25">
      <c r="A46" s="23" t="s">
        <v>53</v>
      </c>
      <c r="B46" s="24" t="s">
        <v>54</v>
      </c>
      <c r="C46" s="54" t="s">
        <v>48</v>
      </c>
      <c r="D46" s="59">
        <f t="shared" ref="D46:K46" si="5">D41</f>
        <v>770996.22506649641</v>
      </c>
      <c r="E46" s="59">
        <f t="shared" si="5"/>
        <v>446148.26624685002</v>
      </c>
      <c r="F46" s="59">
        <f t="shared" si="5"/>
        <v>324847.95881964639</v>
      </c>
      <c r="G46" s="59">
        <f t="shared" si="5"/>
        <v>783440.12045779766</v>
      </c>
      <c r="H46" s="59">
        <f t="shared" si="5"/>
        <v>418414.92348577594</v>
      </c>
      <c r="I46" s="59">
        <f t="shared" si="5"/>
        <v>365025.19697202172</v>
      </c>
      <c r="J46" s="59">
        <f t="shared" si="5"/>
        <v>911881</v>
      </c>
      <c r="K46" s="59">
        <f t="shared" si="5"/>
        <v>486100</v>
      </c>
      <c r="L46" s="59">
        <f>L41</f>
        <v>425781</v>
      </c>
      <c r="M46" s="55">
        <f t="shared" ref="M46" si="6">M41+M42</f>
        <v>941</v>
      </c>
      <c r="O46" s="62">
        <v>7.1303469510000009E-2</v>
      </c>
      <c r="P46" s="62">
        <v>6.5476458000000001E-2</v>
      </c>
    </row>
    <row r="47" spans="1:17" ht="31.5" x14ac:dyDescent="0.25">
      <c r="A47" s="23" t="s">
        <v>55</v>
      </c>
      <c r="B47" s="24" t="s">
        <v>56</v>
      </c>
      <c r="C47" s="60" t="s">
        <v>57</v>
      </c>
      <c r="D47" s="54"/>
      <c r="E47" s="54"/>
      <c r="F47" s="54"/>
      <c r="G47" s="61"/>
      <c r="H47" s="61"/>
      <c r="I47" s="61"/>
      <c r="J47" s="61"/>
      <c r="K47" s="61"/>
      <c r="L47" s="61"/>
      <c r="M47" s="61" t="e">
        <v>#REF!</v>
      </c>
    </row>
    <row r="48" spans="1:17" ht="17.25" customHeight="1" x14ac:dyDescent="0.25">
      <c r="A48" s="62"/>
      <c r="B48" s="24" t="s">
        <v>58</v>
      </c>
      <c r="C48" s="60"/>
      <c r="D48" s="54"/>
      <c r="E48" s="54"/>
      <c r="F48" s="54"/>
      <c r="G48" s="29"/>
      <c r="H48" s="29"/>
      <c r="I48" s="29"/>
      <c r="J48" s="29"/>
      <c r="K48" s="29"/>
      <c r="L48" s="29"/>
      <c r="M48" s="29"/>
    </row>
    <row r="49" spans="1:15" x14ac:dyDescent="0.25">
      <c r="A49" s="63" t="s">
        <v>59</v>
      </c>
      <c r="B49" s="24" t="s">
        <v>60</v>
      </c>
      <c r="C49" s="60" t="s">
        <v>57</v>
      </c>
      <c r="D49" s="54"/>
      <c r="E49" s="54"/>
      <c r="F49" s="54"/>
      <c r="G49" s="29"/>
      <c r="H49" s="29"/>
      <c r="I49" s="29"/>
      <c r="J49" s="29"/>
      <c r="K49" s="29"/>
      <c r="L49" s="29"/>
      <c r="M49" s="29" t="e">
        <v>#REF!</v>
      </c>
    </row>
    <row r="50" spans="1:15" ht="16.5" customHeight="1" x14ac:dyDescent="0.25">
      <c r="A50" s="63"/>
      <c r="B50" s="24" t="s">
        <v>61</v>
      </c>
      <c r="C50" s="60" t="s">
        <v>62</v>
      </c>
      <c r="D50" s="29">
        <f>D54</f>
        <v>3524.55</v>
      </c>
      <c r="E50" s="29">
        <f t="shared" ref="E50:F52" si="7">E54</f>
        <v>3478.15</v>
      </c>
      <c r="F50" s="29">
        <f t="shared" si="7"/>
        <v>3592.24</v>
      </c>
      <c r="G50" s="29">
        <f>G54</f>
        <v>3768.05</v>
      </c>
      <c r="H50" s="29">
        <f t="shared" ref="H50:L52" si="8">H54</f>
        <v>3592.24</v>
      </c>
      <c r="I50" s="29">
        <f t="shared" si="8"/>
        <v>4023.31</v>
      </c>
      <c r="J50" s="64">
        <f>(K50*$K$14+L50*$L$14)/$J$14</f>
        <v>3660.3061060038926</v>
      </c>
      <c r="K50" s="64">
        <f>N50/1.18</f>
        <v>3567.7966101694915</v>
      </c>
      <c r="L50" s="64">
        <f>O50/1.18</f>
        <v>3762.71186440678</v>
      </c>
      <c r="M50" s="29" t="e">
        <f t="shared" ref="M50" si="9">M47</f>
        <v>#REF!</v>
      </c>
      <c r="N50" s="1">
        <v>4210</v>
      </c>
      <c r="O50" s="1">
        <v>4440</v>
      </c>
    </row>
    <row r="51" spans="1:15" x14ac:dyDescent="0.25">
      <c r="A51" s="63"/>
      <c r="B51" s="24" t="s">
        <v>63</v>
      </c>
      <c r="C51" s="60" t="s">
        <v>57</v>
      </c>
      <c r="D51" s="29">
        <f>D55</f>
        <v>30.716972411492492</v>
      </c>
      <c r="E51" s="29">
        <f t="shared" si="7"/>
        <v>28.07</v>
      </c>
      <c r="F51" s="29">
        <f t="shared" si="7"/>
        <v>34.26</v>
      </c>
      <c r="G51" s="29">
        <f>G55</f>
        <v>34.96</v>
      </c>
      <c r="H51" s="29">
        <f t="shared" si="8"/>
        <v>34.26</v>
      </c>
      <c r="I51" s="29">
        <f t="shared" si="8"/>
        <v>35.97</v>
      </c>
      <c r="J51" s="64">
        <f>(K51*$K$14+L51*$L$14)/$J$14</f>
        <v>42.365806025422962</v>
      </c>
      <c r="K51" s="64">
        <v>41.82</v>
      </c>
      <c r="L51" s="64">
        <v>42.97</v>
      </c>
      <c r="M51" s="29" t="e">
        <f t="shared" ref="M51" si="10">M47</f>
        <v>#REF!</v>
      </c>
      <c r="N51" s="1">
        <v>49.35</v>
      </c>
      <c r="O51" s="1">
        <v>50.7</v>
      </c>
    </row>
    <row r="52" spans="1:15" hidden="1" x14ac:dyDescent="0.25">
      <c r="A52" s="63"/>
      <c r="B52" s="24" t="s">
        <v>64</v>
      </c>
      <c r="C52" s="60" t="s">
        <v>57</v>
      </c>
      <c r="D52" s="29">
        <f>D56</f>
        <v>275.35523434731823</v>
      </c>
      <c r="E52" s="29">
        <f t="shared" si="7"/>
        <v>273.38</v>
      </c>
      <c r="F52" s="29">
        <f t="shared" si="7"/>
        <v>278.07</v>
      </c>
      <c r="G52" s="29">
        <f>G56</f>
        <v>297.32122287823097</v>
      </c>
      <c r="H52" s="29">
        <f t="shared" si="8"/>
        <v>287.66000000000003</v>
      </c>
      <c r="I52" s="29">
        <f t="shared" si="8"/>
        <v>309.02999999999997</v>
      </c>
      <c r="J52" s="64">
        <f t="shared" si="8"/>
        <v>429.94917449535114</v>
      </c>
      <c r="K52" s="64">
        <f t="shared" si="8"/>
        <v>308.20999999999998</v>
      </c>
      <c r="L52" s="64">
        <f t="shared" si="8"/>
        <v>566.11</v>
      </c>
      <c r="M52" s="65"/>
    </row>
    <row r="53" spans="1:15" x14ac:dyDescent="0.25">
      <c r="A53" s="63" t="s">
        <v>65</v>
      </c>
      <c r="B53" s="24" t="s">
        <v>16</v>
      </c>
      <c r="C53" s="60"/>
      <c r="D53" s="66"/>
      <c r="E53" s="66"/>
      <c r="F53" s="66"/>
      <c r="G53" s="66"/>
      <c r="H53" s="66"/>
      <c r="I53" s="66"/>
      <c r="J53" s="67"/>
      <c r="K53" s="68"/>
      <c r="L53" s="68"/>
      <c r="M53" s="38"/>
      <c r="N53" s="1">
        <f>N51/1.18</f>
        <v>41.822033898305087</v>
      </c>
      <c r="O53" s="1">
        <f>O51/1.18</f>
        <v>42.96610169491526</v>
      </c>
    </row>
    <row r="54" spans="1:15" ht="18.75" customHeight="1" x14ac:dyDescent="0.25">
      <c r="A54" s="63"/>
      <c r="B54" s="24" t="s">
        <v>61</v>
      </c>
      <c r="C54" s="60" t="s">
        <v>62</v>
      </c>
      <c r="D54" s="69">
        <v>3524.55</v>
      </c>
      <c r="E54" s="69">
        <v>3478.15</v>
      </c>
      <c r="F54" s="69">
        <v>3592.24</v>
      </c>
      <c r="G54" s="69">
        <v>3768.05</v>
      </c>
      <c r="H54" s="69">
        <v>3592.24</v>
      </c>
      <c r="I54" s="69">
        <v>4023.31</v>
      </c>
      <c r="J54" s="70">
        <f>(K54*$K$15+L54*$L$15)/$J$15</f>
        <v>4571.1381121182803</v>
      </c>
      <c r="K54" s="70">
        <v>4449.88</v>
      </c>
      <c r="L54" s="70">
        <v>4716.87</v>
      </c>
      <c r="M54" s="38"/>
    </row>
    <row r="55" spans="1:15" x14ac:dyDescent="0.25">
      <c r="A55" s="63"/>
      <c r="B55" s="24" t="s">
        <v>63</v>
      </c>
      <c r="C55" s="60" t="s">
        <v>57</v>
      </c>
      <c r="D55" s="69">
        <v>30.716972411492492</v>
      </c>
      <c r="E55" s="69">
        <v>28.07</v>
      </c>
      <c r="F55" s="69">
        <v>34.26</v>
      </c>
      <c r="G55" s="69">
        <v>34.96</v>
      </c>
      <c r="H55" s="69">
        <v>34.26</v>
      </c>
      <c r="I55" s="69">
        <v>35.97</v>
      </c>
      <c r="J55" s="70">
        <f>(K55*$K$15+L55*$L$15)/$J$15</f>
        <v>42.342292329061102</v>
      </c>
      <c r="K55" s="70">
        <f>K51</f>
        <v>41.82</v>
      </c>
      <c r="L55" s="70">
        <f>L51</f>
        <v>42.97</v>
      </c>
      <c r="M55" s="38"/>
    </row>
    <row r="56" spans="1:15" hidden="1" x14ac:dyDescent="0.25">
      <c r="A56" s="63"/>
      <c r="B56" s="24" t="s">
        <v>64</v>
      </c>
      <c r="C56" s="60" t="s">
        <v>57</v>
      </c>
      <c r="D56" s="69">
        <f>((E56*E13)+(F56*F13))/D13</f>
        <v>275.35523434731823</v>
      </c>
      <c r="E56" s="69">
        <v>273.38</v>
      </c>
      <c r="F56" s="69">
        <v>278.07</v>
      </c>
      <c r="G56" s="69">
        <f>((H56*H13)+(I56*I13))/G13</f>
        <v>297.32122287823097</v>
      </c>
      <c r="H56" s="69">
        <v>287.66000000000003</v>
      </c>
      <c r="I56" s="69">
        <v>309.02999999999997</v>
      </c>
      <c r="J56" s="70">
        <f>((K56*K13)+(L56*L13))/J13</f>
        <v>429.94917449535114</v>
      </c>
      <c r="K56" s="70">
        <v>308.20999999999998</v>
      </c>
      <c r="L56" s="70">
        <v>566.11</v>
      </c>
      <c r="M56" s="38"/>
    </row>
    <row r="57" spans="1:15" x14ac:dyDescent="0.25">
      <c r="A57" s="63" t="s">
        <v>66</v>
      </c>
      <c r="B57" s="24" t="s">
        <v>18</v>
      </c>
      <c r="C57" s="60"/>
      <c r="D57" s="66"/>
      <c r="E57" s="66"/>
      <c r="F57" s="66"/>
      <c r="G57" s="66"/>
      <c r="H57" s="66"/>
      <c r="I57" s="66"/>
      <c r="J57" s="67"/>
      <c r="K57" s="68"/>
      <c r="L57" s="68"/>
      <c r="M57" s="38"/>
    </row>
    <row r="58" spans="1:15" ht="18" customHeight="1" x14ac:dyDescent="0.25">
      <c r="A58" s="63"/>
      <c r="B58" s="24" t="s">
        <v>61</v>
      </c>
      <c r="C58" s="60" t="s">
        <v>62</v>
      </c>
      <c r="D58" s="69">
        <f>D54</f>
        <v>3524.55</v>
      </c>
      <c r="E58" s="69">
        <f t="shared" ref="E58:F60" si="11">E54</f>
        <v>3478.15</v>
      </c>
      <c r="F58" s="69">
        <f t="shared" si="11"/>
        <v>3592.24</v>
      </c>
      <c r="G58" s="69">
        <f>G54</f>
        <v>3768.05</v>
      </c>
      <c r="H58" s="69">
        <f t="shared" ref="H58:K60" si="12">H54</f>
        <v>3592.24</v>
      </c>
      <c r="I58" s="69">
        <f t="shared" si="12"/>
        <v>4023.31</v>
      </c>
      <c r="J58" s="70">
        <f>(K58*$K$16+L58*$L$16)/$J$16</f>
        <v>4562.8539557848208</v>
      </c>
      <c r="K58" s="70">
        <v>4449.88</v>
      </c>
      <c r="L58" s="70">
        <f>L54</f>
        <v>4716.87</v>
      </c>
      <c r="M58" s="38"/>
    </row>
    <row r="59" spans="1:15" x14ac:dyDescent="0.25">
      <c r="A59" s="63"/>
      <c r="B59" s="24" t="s">
        <v>63</v>
      </c>
      <c r="C59" s="60" t="s">
        <v>57</v>
      </c>
      <c r="D59" s="69">
        <f>D55</f>
        <v>30.716972411492492</v>
      </c>
      <c r="E59" s="69">
        <f t="shared" si="11"/>
        <v>28.07</v>
      </c>
      <c r="F59" s="69">
        <f t="shared" si="11"/>
        <v>34.26</v>
      </c>
      <c r="G59" s="69">
        <f>G55</f>
        <v>34.96</v>
      </c>
      <c r="H59" s="69">
        <f t="shared" si="12"/>
        <v>34.26</v>
      </c>
      <c r="I59" s="69">
        <f t="shared" si="12"/>
        <v>35.97</v>
      </c>
      <c r="J59" s="70">
        <f>(K59*$K$16+L59*$L$16)/$J$16</f>
        <v>42.306610169491528</v>
      </c>
      <c r="K59" s="70">
        <f>K51</f>
        <v>41.82</v>
      </c>
      <c r="L59" s="70">
        <f>L51</f>
        <v>42.97</v>
      </c>
      <c r="M59" s="38"/>
    </row>
    <row r="60" spans="1:15" hidden="1" x14ac:dyDescent="0.25">
      <c r="A60" s="63"/>
      <c r="B60" s="24" t="s">
        <v>64</v>
      </c>
      <c r="C60" s="60" t="s">
        <v>57</v>
      </c>
      <c r="D60" s="69">
        <f>D56</f>
        <v>275.35523434731823</v>
      </c>
      <c r="E60" s="69">
        <f t="shared" si="11"/>
        <v>273.38</v>
      </c>
      <c r="F60" s="69">
        <f t="shared" si="11"/>
        <v>278.07</v>
      </c>
      <c r="G60" s="69">
        <f>G56</f>
        <v>297.32122287823097</v>
      </c>
      <c r="H60" s="69">
        <f t="shared" si="12"/>
        <v>287.66000000000003</v>
      </c>
      <c r="I60" s="69">
        <f t="shared" si="12"/>
        <v>309.02999999999997</v>
      </c>
      <c r="J60" s="69">
        <f t="shared" si="12"/>
        <v>429.94917449535114</v>
      </c>
      <c r="K60" s="69">
        <f t="shared" si="12"/>
        <v>308.20999999999998</v>
      </c>
      <c r="L60" s="69">
        <f>L56</f>
        <v>566.11</v>
      </c>
      <c r="M60" s="38"/>
    </row>
    <row r="61" spans="1:15" x14ac:dyDescent="0.25">
      <c r="A61" s="46"/>
      <c r="B61" s="71"/>
      <c r="C61" s="72"/>
      <c r="D61" s="72"/>
      <c r="E61" s="72"/>
      <c r="F61" s="72"/>
      <c r="G61" s="72"/>
      <c r="H61" s="72"/>
      <c r="I61" s="72"/>
      <c r="J61" s="72"/>
      <c r="K61" s="38"/>
      <c r="L61" s="38"/>
      <c r="M61" s="38"/>
    </row>
    <row r="62" spans="1:15" x14ac:dyDescent="0.25">
      <c r="A62" s="46"/>
    </row>
    <row r="63" spans="1:15" ht="18.75" x14ac:dyDescent="0.3">
      <c r="A63" s="102"/>
      <c r="B63" s="103"/>
      <c r="C63" s="103"/>
      <c r="D63" s="103"/>
      <c r="E63" s="103"/>
      <c r="F63" s="103"/>
      <c r="G63" s="103"/>
      <c r="H63" s="103"/>
      <c r="I63" s="103"/>
      <c r="J63" s="103"/>
      <c r="K63" s="73"/>
      <c r="L63" s="74"/>
      <c r="M63" s="75"/>
    </row>
    <row r="64" spans="1:15" ht="18.75" x14ac:dyDescent="0.3">
      <c r="A64" s="76"/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5"/>
    </row>
    <row r="65" spans="1:13" ht="18.75" x14ac:dyDescent="0.3">
      <c r="A65" s="102"/>
      <c r="B65" s="103"/>
      <c r="C65" s="103"/>
      <c r="D65" s="73"/>
      <c r="E65" s="73"/>
      <c r="F65" s="73"/>
      <c r="G65" s="73"/>
      <c r="H65" s="73"/>
      <c r="I65" s="73"/>
      <c r="J65" s="73"/>
      <c r="K65" s="73"/>
      <c r="L65" s="74"/>
      <c r="M65" s="75"/>
    </row>
    <row r="66" spans="1:13" x14ac:dyDescent="0.25">
      <c r="A66" s="46"/>
    </row>
    <row r="67" spans="1:13" x14ac:dyDescent="0.25">
      <c r="A67" s="46"/>
    </row>
    <row r="68" spans="1:13" x14ac:dyDescent="0.25">
      <c r="A68" s="46"/>
      <c r="B68" s="71"/>
      <c r="C68" s="72"/>
      <c r="D68" s="72"/>
      <c r="E68" s="72"/>
      <c r="F68" s="72"/>
      <c r="G68" s="72"/>
      <c r="H68" s="72"/>
      <c r="I68" s="72"/>
      <c r="J68" s="72"/>
      <c r="K68" s="38"/>
      <c r="L68" s="38"/>
      <c r="M68" s="38"/>
    </row>
    <row r="69" spans="1:13" collapsed="1" x14ac:dyDescent="0.25"/>
    <row r="72" spans="1:13" s="80" customFormat="1" ht="19.5" customHeight="1" x14ac:dyDescent="0.35">
      <c r="A72" s="104"/>
      <c r="B72" s="104"/>
      <c r="C72" s="104"/>
      <c r="D72" s="78"/>
      <c r="E72" s="78"/>
      <c r="F72" s="78"/>
      <c r="G72" s="79"/>
      <c r="H72" s="79"/>
      <c r="I72" s="79"/>
      <c r="J72" s="79"/>
      <c r="K72" s="79"/>
      <c r="L72" s="79"/>
    </row>
    <row r="73" spans="1:13" s="80" customFormat="1" ht="48" customHeight="1" x14ac:dyDescent="0.35">
      <c r="A73" s="104"/>
      <c r="B73" s="104"/>
      <c r="C73" s="104"/>
      <c r="D73" s="78"/>
      <c r="E73" s="78"/>
      <c r="F73" s="78"/>
      <c r="G73" s="79"/>
      <c r="H73" s="79"/>
      <c r="I73" s="79"/>
      <c r="J73" s="79"/>
      <c r="K73" s="81"/>
      <c r="L73" s="79"/>
    </row>
    <row r="74" spans="1:13" s="83" customFormat="1" ht="15" x14ac:dyDescent="0.25">
      <c r="A74" s="82"/>
      <c r="C74" s="82"/>
      <c r="D74" s="82"/>
      <c r="E74" s="82"/>
      <c r="F74" s="82"/>
      <c r="G74" s="82"/>
      <c r="H74" s="82"/>
      <c r="I74" s="82"/>
      <c r="J74" s="82"/>
      <c r="K74" s="82"/>
      <c r="L74" s="82"/>
    </row>
    <row r="75" spans="1:13" s="83" customFormat="1" ht="15" x14ac:dyDescent="0.25">
      <c r="A75" s="82"/>
      <c r="C75" s="82"/>
      <c r="D75" s="82"/>
      <c r="E75" s="82"/>
      <c r="F75" s="82"/>
      <c r="G75" s="82"/>
      <c r="H75" s="82"/>
      <c r="I75" s="82"/>
      <c r="J75" s="82"/>
      <c r="K75" s="82"/>
      <c r="L75" s="82"/>
    </row>
    <row r="76" spans="1:13" s="83" customFormat="1" ht="15" x14ac:dyDescent="0.25">
      <c r="A76" s="82"/>
      <c r="C76" s="82"/>
      <c r="D76" s="82"/>
      <c r="E76" s="82"/>
      <c r="F76" s="82"/>
      <c r="G76" s="82"/>
      <c r="H76" s="82"/>
      <c r="I76" s="82"/>
      <c r="J76" s="82"/>
      <c r="K76" s="82"/>
      <c r="L76" s="82"/>
    </row>
    <row r="77" spans="1:13" s="83" customFormat="1" ht="27" customHeight="1" x14ac:dyDescent="0.25">
      <c r="A77" s="82"/>
      <c r="C77" s="82"/>
      <c r="D77" s="82"/>
      <c r="E77" s="82"/>
      <c r="F77" s="82"/>
      <c r="G77" s="82"/>
      <c r="H77" s="82"/>
      <c r="I77" s="82"/>
      <c r="J77" s="82"/>
      <c r="K77" s="82"/>
      <c r="L77" s="82"/>
    </row>
    <row r="78" spans="1:13" s="85" customFormat="1" ht="19.5" x14ac:dyDescent="0.3">
      <c r="A78" s="84"/>
      <c r="B78" s="84"/>
    </row>
    <row r="79" spans="1:13" s="83" customFormat="1" ht="15" x14ac:dyDescent="0.25">
      <c r="A79" s="82"/>
      <c r="C79" s="82"/>
      <c r="D79" s="82"/>
      <c r="E79" s="82"/>
      <c r="F79" s="82"/>
      <c r="G79" s="82"/>
      <c r="H79" s="82"/>
      <c r="I79" s="82"/>
      <c r="J79" s="82"/>
      <c r="K79" s="82"/>
      <c r="L79" s="82"/>
    </row>
    <row r="80" spans="1:13" s="83" customFormat="1" ht="39" customHeight="1" x14ac:dyDescent="0.25">
      <c r="A80" s="82"/>
      <c r="C80" s="82"/>
      <c r="D80" s="82"/>
      <c r="E80" s="82"/>
      <c r="F80" s="82"/>
      <c r="G80" s="82"/>
      <c r="H80" s="82"/>
      <c r="I80" s="82"/>
      <c r="J80" s="82"/>
      <c r="K80" s="82"/>
      <c r="L80" s="82"/>
    </row>
    <row r="81" spans="1:12" s="83" customFormat="1" ht="15" x14ac:dyDescent="0.25">
      <c r="A81" s="86"/>
      <c r="B81" s="86"/>
      <c r="C81" s="82"/>
      <c r="D81" s="82"/>
      <c r="E81" s="82"/>
      <c r="F81" s="82"/>
      <c r="G81" s="82"/>
      <c r="H81" s="82"/>
      <c r="I81" s="82"/>
      <c r="J81" s="82"/>
      <c r="K81" s="82"/>
      <c r="L81" s="82"/>
    </row>
    <row r="82" spans="1:12" s="83" customFormat="1" ht="15" x14ac:dyDescent="0.25">
      <c r="A82" s="86"/>
      <c r="B82" s="86"/>
      <c r="C82" s="82"/>
      <c r="D82" s="82"/>
      <c r="E82" s="82"/>
      <c r="F82" s="82"/>
      <c r="G82" s="82"/>
      <c r="H82" s="82"/>
      <c r="I82" s="82"/>
      <c r="J82" s="82"/>
      <c r="K82" s="82"/>
      <c r="L82" s="82"/>
    </row>
  </sheetData>
  <mergeCells count="32">
    <mergeCell ref="A63:J63"/>
    <mergeCell ref="A65:C65"/>
    <mergeCell ref="A72:C73"/>
    <mergeCell ref="A36:M36"/>
    <mergeCell ref="A38:A39"/>
    <mergeCell ref="B38:B39"/>
    <mergeCell ref="C38:C39"/>
    <mergeCell ref="D38:F38"/>
    <mergeCell ref="G38:I38"/>
    <mergeCell ref="J38:L38"/>
    <mergeCell ref="D33:G33"/>
    <mergeCell ref="B12:L12"/>
    <mergeCell ref="B17:L17"/>
    <mergeCell ref="A24:L24"/>
    <mergeCell ref="A26:A27"/>
    <mergeCell ref="B26:B27"/>
    <mergeCell ref="C26:C27"/>
    <mergeCell ref="D26:H26"/>
    <mergeCell ref="D27:G27"/>
    <mergeCell ref="D28:G28"/>
    <mergeCell ref="D29:G29"/>
    <mergeCell ref="D30:G30"/>
    <mergeCell ref="D31:G31"/>
    <mergeCell ref="D32:G32"/>
    <mergeCell ref="A6:L6"/>
    <mergeCell ref="A7:L7"/>
    <mergeCell ref="A9:A10"/>
    <mergeCell ref="B9:B10"/>
    <mergeCell ref="C9:C10"/>
    <mergeCell ref="D9:F9"/>
    <mergeCell ref="G9:I9"/>
    <mergeCell ref="J9:L9"/>
  </mergeCells>
  <pageMargins left="0.74803149606299213" right="0.27559055118110237" top="0.47244094488188981" bottom="0.15748031496062992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ПКГО-2</vt:lpstr>
      <vt:lpstr>'ПКГО-2'!Область_печати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Инна Анатольевна</dc:creator>
  <cp:lastModifiedBy>Шишкова Инна Николаевна</cp:lastModifiedBy>
  <cp:lastPrinted>2015-12-17T20:45:01Z</cp:lastPrinted>
  <dcterms:created xsi:type="dcterms:W3CDTF">2014-12-07T01:18:10Z</dcterms:created>
  <dcterms:modified xsi:type="dcterms:W3CDTF">2015-12-17T20:45:11Z</dcterms:modified>
</cp:coreProperties>
</file>